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FDDA8E28-50E7-4067-8B49-9B850B5320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<sst xmlns="http://schemas.openxmlformats.org/spreadsheetml/2006/main" count="95" uniqueCount="90">
  <si>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</si>
  <si>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</si>
  <si>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</si>
  <si>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</si>
  <si>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</si>
  <si>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</si>
  <si>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</si>
  <si>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</si>
  <si>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</si>
  <si>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</si>
  <si>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</si>
  <si>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</si>
  <si>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</si>
  <si>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</si>
  <si>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</si>
  <si>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</si>
  <si>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</si>
  <si>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</si>
  <si>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</si>
  <si>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</si>
  <si>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</si>
  <si>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</si>
  <si>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</si>
  <si>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</si>
  <si>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</si>
  <si>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</si>
  <si>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</si>
  <si>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</si>
  <si>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</si>
  <si>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</si>
  <si>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</si>
  <si>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</si>
  <si>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</si>
  <si>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</si>
  <si>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</si>
  <si>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</si>
  <si>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</si>
  <si>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</si>
  <si>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</si>
  <si>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</si>
  <si>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</si>
  <si>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</si>
  <si>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</si>
  <si>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</si>
  <si>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</si>
  <si>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</si>
  <si>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</si>
  <si>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</si>
  <si>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</si>
  <si>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</si>
  <si>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</si>
  <si>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</si>
  <si>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</si>
  <si>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</si>
  <si>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</si>
  <si>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</si>
  <si>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</si>
  <si>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</si>
  <si>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</si>
  <si>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</si>
  <si>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</si>
  <si>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</si>
  <si>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</si>
  <si>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</si>
  <si>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</si>
  <si>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</si>
  <si>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</si>
  <si>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</si>
  <si>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</si>
  <si>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</si>
  <si>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</si>
  <si>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</si>
  <si>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</si>
  <si>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</si>
  <si>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</si>
  <si>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</si>
  <si>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</si>
  <si>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</si>
  <si>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</si>
  <si>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</si>
  <si>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</si>
  <si>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</si>
  <si>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</si>
  <si>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4 de Agosto de 2023</t>
  </si>
  <si>
    <t xml:space="preserve">Producto Roche SA </t>
  </si>
  <si>
    <t xml:space="preserve">Bogota </t>
  </si>
  <si>
    <t>Wilver Aguilar Carranza</t>
  </si>
  <si>
    <t xml:space="preserve">Si </t>
  </si>
  <si>
    <t xml:space="preserve">Personal experto en dichas politicas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</si>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</sst>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 t="s">
        <v>83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84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85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86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157">
        <v>3102361678</v>
      </c>
      <c r="G9" s="158"/>
      <c r="H9" s="158"/>
      <c r="I9" s="159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4</v>
      </c>
      <c r="H12" s="70">
        <f>SUM(G12:G18)/7</f>
        <v>4</v>
      </c>
      <c r="I12" s="72">
        <f>+H12/4</f>
        <v>1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4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4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4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4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4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4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4</v>
      </c>
      <c r="I19" s="101">
        <f>+H19/4</f>
        <v>1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4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4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4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4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4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4</v>
      </c>
      <c r="H29" s="98">
        <f>SUM(G29:G42)/14</f>
        <v>4</v>
      </c>
      <c r="I29" s="110">
        <f>+H29/4</f>
        <v>1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4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4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4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4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4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4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4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4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4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4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4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4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4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42" customHeight="1">
      <c r="A46" s="133" t="s">
        <v>57</v>
      </c>
      <c r="B46" s="134"/>
      <c r="C46" s="134"/>
      <c r="D46" s="134"/>
      <c r="E46" s="134"/>
      <c r="F46" s="135" t="s">
        <v>87</v>
      </c>
      <c r="G46" s="136"/>
      <c r="H46" s="136"/>
      <c r="I46" s="137"/>
    </row>
    <row r="47" spans="1:9" ht="42" customHeight="1" thickBot="1">
      <c r="A47" s="141" t="s">
        <v>58</v>
      </c>
      <c r="B47" s="142"/>
      <c r="C47" s="142"/>
      <c r="D47" s="142"/>
      <c r="E47" s="142"/>
      <c r="F47" s="143" t="s">
        <v>88</v>
      </c>
      <c r="G47" s="144"/>
      <c r="H47" s="144"/>
      <c r="I47" s="145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6" t="s">
        <v>89</v>
      </c>
      <c r="B49" s="147"/>
      <c r="C49" s="147"/>
      <c r="D49" s="147"/>
      <c r="E49" s="147"/>
      <c r="F49" s="147"/>
      <c r="G49" s="147"/>
      <c r="H49" s="147"/>
      <c r="I49" s="148"/>
    </row>
    <row r="50" spans="1:9" ht="15" customHeight="1"/>
    <row r="51" spans="1:9" ht="15" customHeight="1">
      <c r="A51" s="138" t="s">
        <v>82</v>
      </c>
      <c r="B51" s="138"/>
      <c r="C51" s="138"/>
      <c r="D51" s="138"/>
      <c r="E51" s="138"/>
      <c r="F51" s="138"/>
      <c r="G51" s="138"/>
      <c r="H51" s="138"/>
      <c r="I51" s="138"/>
    </row>
    <row r="52" spans="1:9" ht="15" customHeight="1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9" ht="15" hidden="1" customHeight="1"/>
    <row r="54" spans="1:9" s="21" customFormat="1" ht="15" hidden="1" customHeight="1">
      <c r="A54" s="139" t="s">
        <v>59</v>
      </c>
      <c r="B54" s="139"/>
      <c r="C54" s="139"/>
      <c r="D54" s="139"/>
      <c r="E54" s="139"/>
      <c r="F54" s="139" t="s">
        <v>60</v>
      </c>
      <c r="G54" s="139"/>
      <c r="H54" s="139"/>
      <c r="I54" s="139"/>
    </row>
    <row r="55" spans="1:9" s="21" customFormat="1" ht="15" hidden="1" customHeight="1">
      <c r="A55" s="139" t="s">
        <v>61</v>
      </c>
      <c r="B55" s="139"/>
      <c r="C55" s="139"/>
      <c r="D55" s="139"/>
      <c r="E55" s="139"/>
      <c r="F55" s="139" t="s">
        <v>62</v>
      </c>
      <c r="G55" s="139"/>
      <c r="H55" s="139"/>
      <c r="I55" s="139"/>
    </row>
    <row r="56" spans="1:9" s="21" customFormat="1" ht="15" hidden="1" customHeight="1">
      <c r="A56" s="22"/>
      <c r="B56" s="22"/>
      <c r="C56" s="139" t="s">
        <v>63</v>
      </c>
      <c r="D56" s="139"/>
      <c r="E56" s="139"/>
      <c r="F56" s="139"/>
      <c r="G56" s="1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algorithmName="SHA-512" hashValue="F74jeA7QZEvS8Nm76OmkW4K8stM00PZODrBGaLTfvQQYyuuYGqdOrgY6L6d/kR4mynZzqmbi0bxjhsGPUXlZrg==" saltValue="UcOYIQHxa30lmzHniMgIn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4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4</v>
      </c>
      <c r="D6" s="31">
        <f>Diagnóstico!I12</f>
        <v>1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4</v>
      </c>
      <c r="D7" s="31">
        <f>Diagnóstico!I19</f>
        <v>1</v>
      </c>
      <c r="E7" s="150" t="s">
        <v>71</v>
      </c>
      <c r="F7" s="150"/>
      <c r="G7" s="152">
        <f>AVERAGE(D6:D8)</f>
        <v>1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4</v>
      </c>
      <c r="D8" s="31">
        <f>Diagnóstico!I29</f>
        <v>1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2023-08-04T21:04:41Z</dcterms:modified>
</cp:coreProperties>
</file>